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Olga.Girina\Desktop\Оля\Закупки\ПСК\МСП\Запрос котировок\26Т3.47. Поставка сыпучих материалов в г. Сегежа\"/>
    </mc:Choice>
  </mc:AlternateContent>
  <bookViews>
    <workbookView xWindow="360" yWindow="15" windowWidth="20955" windowHeight="9720"/>
  </bookViews>
  <sheets>
    <sheet name="Лист1" sheetId="1" r:id="rId1"/>
  </sheets>
  <definedNames>
    <definedName name="_xlnm._FilterDatabase" localSheetId="0" hidden="1">Лист1!$B$22:$F$22</definedName>
    <definedName name="_xlnm.Print_Area" localSheetId="0">Лист1!$A$3:$Z$45</definedName>
  </definedNames>
  <calcPr calcId="152511"/>
</workbook>
</file>

<file path=xl/calcChain.xml><?xml version="1.0" encoding="utf-8"?>
<calcChain xmlns="http://schemas.openxmlformats.org/spreadsheetml/2006/main">
  <c r="I19" i="1" l="1"/>
  <c r="I22" i="1"/>
  <c r="H22" i="1"/>
  <c r="G22" i="1"/>
  <c r="F22" i="1"/>
  <c r="I21" i="1" l="1"/>
  <c r="G21" i="1"/>
  <c r="I20" i="1"/>
  <c r="G20" i="1"/>
  <c r="G19" i="1"/>
  <c r="I18" i="1"/>
  <c r="G18" i="1"/>
  <c r="G17" i="1"/>
  <c r="I16" i="1"/>
  <c r="G16" i="1"/>
  <c r="G15" i="1"/>
  <c r="I15" i="1" l="1"/>
  <c r="I17" i="1"/>
  <c r="F9" i="1" l="1"/>
  <c r="F8" i="1"/>
</calcChain>
</file>

<file path=xl/sharedStrings.xml><?xml version="1.0" encoding="utf-8"?>
<sst xmlns="http://schemas.openxmlformats.org/spreadsheetml/2006/main" count="31" uniqueCount="25">
  <si>
    <t xml:space="preserve">ФОРМА  Коммерческое предложение на поставку
(представляется в составе ценового предложения (ценовой части заявки))
</t>
  </si>
  <si>
    <t>Ячейки серого цвета не изменяются</t>
  </si>
  <si>
    <t>Ячейки зеленого цвета заполняются Участником закупки</t>
  </si>
  <si>
    <r>
      <t xml:space="preserve">Начальная (предельная) цена закупки, руб. без НДС
</t>
    </r>
    <r>
      <rPr>
        <sz val="13"/>
        <color indexed="2"/>
        <rFont val="Times New Roman"/>
      </rPr>
      <t>(не подлежит изменению)</t>
    </r>
  </si>
  <si>
    <r>
      <t xml:space="preserve">Начальная (предельная) цена закупки с НДС, руб.
</t>
    </r>
    <r>
      <rPr>
        <sz val="13"/>
        <color indexed="2"/>
        <rFont val="Times New Roman"/>
      </rPr>
      <t>(не подлежит изменению)</t>
    </r>
  </si>
  <si>
    <r>
      <t xml:space="preserve">Условная итоговая стоимость заявки Участника, руб. без НДС
</t>
    </r>
    <r>
      <rPr>
        <sz val="13"/>
        <color indexed="2"/>
        <rFont val="Times New Roman"/>
      </rPr>
      <t>(будет использована исключительно для оценки предложений участников закупки)</t>
    </r>
  </si>
  <si>
    <r>
      <t xml:space="preserve">Условная итоговая стоимость заявки Участника, руб. с НДС
</t>
    </r>
    <r>
      <rPr>
        <sz val="13"/>
        <color indexed="2"/>
        <rFont val="Times New Roman"/>
      </rPr>
      <t>(будет использована исключительно для оценки предложений участников закупки)</t>
    </r>
  </si>
  <si>
    <t>№ п.п.</t>
  </si>
  <si>
    <t>Наименование каждой единицы товара, работы, услуги (марка, технические характеристики)</t>
  </si>
  <si>
    <t>Ед.изм.</t>
  </si>
  <si>
    <r>
      <t xml:space="preserve">Условный объем товара
</t>
    </r>
    <r>
      <rPr>
        <b/>
        <sz val="13"/>
        <color indexed="2"/>
        <rFont val="Times New Roman"/>
      </rPr>
      <t>(значения условного объема будут использованы исключительно для оценки предложений участников закупки)</t>
    </r>
  </si>
  <si>
    <t>Начальная максимальная единичная расценка установленная Заказчиком, рублей без НДС</t>
  </si>
  <si>
    <t>Начальная максимальная единичная расценка установленная Заказчиком, рублей с НДС</t>
  </si>
  <si>
    <r>
      <t xml:space="preserve">Условная стоимость товара (работы, услуги), рублей без НДС
</t>
    </r>
    <r>
      <rPr>
        <b/>
        <sz val="13"/>
        <color indexed="2"/>
        <rFont val="Times New Roman"/>
      </rPr>
      <t>(условная стоимость товара (работы, услуги) будет использована исключительно для оценки предложений участников)</t>
    </r>
  </si>
  <si>
    <r>
      <t xml:space="preserve">Условная стоимость товара (работы, услуги), рублей с НДС
</t>
    </r>
    <r>
      <rPr>
        <b/>
        <sz val="13"/>
        <color indexed="2"/>
        <rFont val="Times New Roman"/>
      </rPr>
      <t>(условная стоимость товара (работы, услуги) будет использована исключительно для оценки предложений участников)</t>
    </r>
  </si>
  <si>
    <t xml:space="preserve">____________________________                                                   [указать] ____________________________
(подпись, М.П. (печать при наличии))                                       (фамилия, имя, отчество подписавшего, должность)
</t>
  </si>
  <si>
    <t>Наименование закупки, вид и предмет закупки (лота): 26Т3.47. Поставка сыпучих материалов в г. Сегежа для нужд АО «ПСК»</t>
  </si>
  <si>
    <t>Щебень фракции 20-40 мм</t>
  </si>
  <si>
    <t>Щебень фракции 5-20 мм</t>
  </si>
  <si>
    <t>Щебень фракции 40-70 мм</t>
  </si>
  <si>
    <t>Песок природный сеяный</t>
  </si>
  <si>
    <t>ПГС</t>
  </si>
  <si>
    <t>Бутовый камень фракция 200-400 мм</t>
  </si>
  <si>
    <t xml:space="preserve">Отсев фракция 0,5 мм </t>
  </si>
  <si>
    <t>тн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</si>
</sst>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_)"/>
  </numFmts>
  <fonts count="16" x14ac:knownFonts="1">
    <font>
      <sz val="11"/>
      <color theme="1"/>
      <name val="Calibri"/>
      <scheme val="minor"/>
    </font>
    <font>
      <sz val="10"/>
      <name val="Courier"/>
    </font>
    <font>
      <sz val="11"/>
      <name val="Calibri"/>
    </font>
    <font>
      <sz val="11"/>
      <color theme="1"/>
      <name val="Times New Roman"/>
    </font>
    <font>
      <sz val="11"/>
      <name val="Times New Roman"/>
    </font>
    <font>
      <b/>
      <sz val="13"/>
      <color theme="1"/>
      <name val="Times New Roman"/>
    </font>
    <font>
      <sz val="13"/>
      <color theme="1"/>
      <name val="Times New Roman"/>
    </font>
    <font>
      <sz val="13"/>
      <name val="Times New Roman"/>
    </font>
    <font>
      <b/>
      <sz val="13"/>
      <name val="Times New Roman"/>
    </font>
    <font>
      <b/>
      <sz val="13"/>
      <color indexed="2"/>
      <name val="Times New Roman"/>
    </font>
    <font>
      <sz val="11"/>
      <color theme="1"/>
      <name val="Calibri"/>
      <scheme val="minor"/>
    </font>
    <font>
      <sz val="13"/>
      <color indexed="2"/>
      <name val="Times New Roman"/>
    </font>
    <font>
      <b/>
      <sz val="13"/>
      <color theme="1"/>
      <name val="Times New Roman"/>
      <family val="1"/>
      <charset val="204"/>
    </font>
    <font>
      <sz val="12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0"/>
      <name val="Arial"/>
      <family val="2"/>
      <charset val="204"/>
    </font>
  </fonts>
  <fills count="5">
    <fill>
      <patternFill patternType="none"/>
    </fill>
    <fill>
      <patternFill patternType="gray125"/>
    </fill>
    <fill>
      <patternFill patternType="solid">
        <fgColor theme="0" tint="-0.14999847407452621"/>
        <bgColor theme="0" tint="-0.14999847407452621"/>
      </patternFill>
    </fill>
    <fill>
      <patternFill patternType="solid">
        <fgColor rgb="FF92D050"/>
        <bgColor rgb="FF92D050"/>
      </patternFill>
    </fill>
    <fill>
      <patternFill patternType="solid">
        <fgColor theme="0"/>
        <bgColor indexed="64"/>
      </patternFill>
    </fill>
  </fills>
  <borders count="19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/>
      <diagonal/>
    </border>
    <border>
      <left style="medium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medium">
        <color auto="1"/>
      </right>
      <top/>
      <bottom/>
      <diagonal/>
    </border>
    <border>
      <left style="medium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</borders>
  <cellStyleXfs count="6">
    <xf numFmtId="0" fontId="0" fillId="0" borderId="0"/>
    <xf numFmtId="0" fontId="10" fillId="0" borderId="0"/>
    <xf numFmtId="164" fontId="1" fillId="0" borderId="0"/>
    <xf numFmtId="0" fontId="10" fillId="0" borderId="0"/>
    <xf numFmtId="0" fontId="2" fillId="0" borderId="0"/>
    <xf numFmtId="0" fontId="15" fillId="0" borderId="0"/>
  </cellStyleXfs>
  <cellXfs count="49">
    <xf numFmtId="0" fontId="0" fillId="0" borderId="0" xfId="0"/>
    <xf numFmtId="0" fontId="3" fillId="0" borderId="0" xfId="0" applyFont="1"/>
    <xf numFmtId="0" fontId="4" fillId="0" borderId="0" xfId="0" applyFont="1"/>
    <xf numFmtId="0" fontId="5" fillId="0" borderId="0" xfId="0" applyFont="1" applyAlignment="1">
      <alignment horizontal="center" vertical="center" wrapText="1"/>
    </xf>
    <xf numFmtId="0" fontId="6" fillId="0" borderId="0" xfId="0" applyFont="1"/>
    <xf numFmtId="0" fontId="7" fillId="0" borderId="0" xfId="0" applyFont="1"/>
    <xf numFmtId="0" fontId="5" fillId="0" borderId="0" xfId="0" applyFont="1" applyAlignment="1">
      <alignment horizontal="left" vertical="center" wrapText="1"/>
    </xf>
    <xf numFmtId="4" fontId="5" fillId="2" borderId="1" xfId="0" applyNumberFormat="1" applyFont="1" applyFill="1" applyBorder="1" applyAlignment="1">
      <alignment horizontal="center" vertical="center" wrapText="1"/>
    </xf>
    <xf numFmtId="4" fontId="5" fillId="0" borderId="0" xfId="0" applyNumberFormat="1" applyFont="1" applyAlignment="1">
      <alignment horizontal="center" vertical="center" wrapText="1"/>
    </xf>
    <xf numFmtId="4" fontId="5" fillId="3" borderId="1" xfId="0" applyNumberFormat="1" applyFont="1" applyFill="1" applyBorder="1" applyAlignment="1">
      <alignment horizontal="center" vertical="center" wrapText="1"/>
    </xf>
    <xf numFmtId="0" fontId="6" fillId="0" borderId="0" xfId="0" applyFont="1" applyAlignment="1">
      <alignment vertical="center"/>
    </xf>
    <xf numFmtId="0" fontId="6" fillId="0" borderId="1" xfId="0" applyFont="1" applyBorder="1" applyAlignment="1">
      <alignment horizontal="center" vertical="center" wrapText="1"/>
    </xf>
    <xf numFmtId="0" fontId="7" fillId="0" borderId="1" xfId="1" applyFont="1" applyBorder="1" applyAlignment="1">
      <alignment horizontal="center" vertical="center"/>
    </xf>
    <xf numFmtId="0" fontId="7" fillId="0" borderId="1" xfId="0" applyFont="1" applyBorder="1" applyAlignment="1">
      <alignment horizontal="center" vertical="center" wrapText="1"/>
    </xf>
    <xf numFmtId="4" fontId="7" fillId="2" borderId="13" xfId="0" applyNumberFormat="1" applyFont="1" applyFill="1" applyBorder="1" applyAlignment="1" applyProtection="1">
      <alignment horizontal="center" vertical="center" wrapText="1"/>
    </xf>
    <xf numFmtId="4" fontId="9" fillId="3" borderId="14" xfId="0" applyNumberFormat="1" applyFont="1" applyFill="1" applyBorder="1" applyAlignment="1" applyProtection="1">
      <alignment horizontal="center" wrapText="1"/>
    </xf>
    <xf numFmtId="4" fontId="7" fillId="3" borderId="15" xfId="0" applyNumberFormat="1" applyFont="1" applyFill="1" applyBorder="1" applyAlignment="1" applyProtection="1">
      <alignment horizontal="center" vertical="center" wrapText="1"/>
    </xf>
    <xf numFmtId="0" fontId="6" fillId="2" borderId="16" xfId="0" applyFont="1" applyFill="1" applyBorder="1"/>
    <xf numFmtId="0" fontId="6" fillId="2" borderId="17" xfId="0" applyFont="1" applyFill="1" applyBorder="1"/>
    <xf numFmtId="4" fontId="6" fillId="2" borderId="14" xfId="0" applyNumberFormat="1" applyFont="1" applyFill="1" applyBorder="1" applyAlignment="1">
      <alignment horizontal="center"/>
    </xf>
    <xf numFmtId="4" fontId="6" fillId="2" borderId="18" xfId="0" applyNumberFormat="1" applyFont="1" applyFill="1" applyBorder="1" applyAlignment="1">
      <alignment horizontal="center"/>
    </xf>
    <xf numFmtId="4" fontId="9" fillId="3" borderId="14" xfId="0" applyNumberFormat="1" applyFont="1" applyFill="1" applyBorder="1" applyAlignment="1">
      <alignment horizontal="center"/>
    </xf>
    <xf numFmtId="0" fontId="13" fillId="0" borderId="1" xfId="0" applyFont="1" applyBorder="1" applyAlignment="1">
      <alignment vertical="center"/>
    </xf>
    <xf numFmtId="0" fontId="14" fillId="4" borderId="12" xfId="0" applyFont="1" applyFill="1" applyBorder="1" applyAlignment="1">
      <alignment horizontal="left" vertical="top" wrapText="1"/>
    </xf>
    <xf numFmtId="0" fontId="14" fillId="4" borderId="1" xfId="0" applyFont="1" applyFill="1" applyBorder="1" applyAlignment="1">
      <alignment horizontal="left" vertical="top" wrapText="1"/>
    </xf>
    <xf numFmtId="2" fontId="13" fillId="0" borderId="1" xfId="0" applyNumberFormat="1" applyFont="1" applyBorder="1" applyAlignment="1">
      <alignment horizontal="center" vertical="center" wrapText="1"/>
    </xf>
    <xf numFmtId="0" fontId="8" fillId="2" borderId="6" xfId="0" applyFont="1" applyFill="1" applyBorder="1" applyAlignment="1" applyProtection="1">
      <alignment horizontal="center" vertical="center" wrapText="1"/>
    </xf>
    <xf numFmtId="0" fontId="8" fillId="2" borderId="8" xfId="0" applyFont="1" applyFill="1" applyBorder="1" applyAlignment="1" applyProtection="1">
      <alignment horizontal="center" vertical="center" wrapText="1"/>
    </xf>
    <xf numFmtId="0" fontId="8" fillId="2" borderId="10" xfId="0" applyFont="1" applyFill="1" applyBorder="1" applyAlignment="1" applyProtection="1">
      <alignment horizontal="center" vertical="center" wrapText="1"/>
    </xf>
    <xf numFmtId="0" fontId="8" fillId="2" borderId="7" xfId="0" applyFont="1" applyFill="1" applyBorder="1" applyAlignment="1" applyProtection="1">
      <alignment horizontal="center" vertical="center" wrapText="1"/>
    </xf>
    <xf numFmtId="0" fontId="8" fillId="2" borderId="9" xfId="0" applyFont="1" applyFill="1" applyBorder="1" applyAlignment="1" applyProtection="1">
      <alignment horizontal="center" vertical="center" wrapText="1"/>
    </xf>
    <xf numFmtId="0" fontId="8" fillId="2" borderId="11" xfId="0" applyFont="1" applyFill="1" applyBorder="1" applyAlignment="1" applyProtection="1">
      <alignment horizontal="center" vertical="center" wrapText="1"/>
    </xf>
    <xf numFmtId="0" fontId="6" fillId="0" borderId="0" xfId="0" applyFont="1" applyAlignment="1">
      <alignment horizontal="center" wrapText="1"/>
    </xf>
    <xf numFmtId="0" fontId="6" fillId="0" borderId="0" xfId="0" applyFont="1" applyAlignment="1">
      <alignment horizontal="center"/>
    </xf>
    <xf numFmtId="0" fontId="6" fillId="2" borderId="3" xfId="0" applyFont="1" applyFill="1" applyBorder="1" applyAlignment="1">
      <alignment horizontal="left" vertical="center" wrapText="1"/>
    </xf>
    <xf numFmtId="0" fontId="6" fillId="2" borderId="4" xfId="0" applyFont="1" applyFill="1" applyBorder="1" applyAlignment="1">
      <alignment horizontal="left" vertical="center" wrapText="1"/>
    </xf>
    <xf numFmtId="0" fontId="6" fillId="2" borderId="5" xfId="0" applyFont="1" applyFill="1" applyBorder="1" applyAlignment="1">
      <alignment horizontal="left" vertical="center" wrapText="1"/>
    </xf>
    <xf numFmtId="0" fontId="6" fillId="2" borderId="1" xfId="0" applyFont="1" applyFill="1" applyBorder="1" applyAlignment="1">
      <alignment horizontal="left" vertical="center" wrapText="1"/>
    </xf>
    <xf numFmtId="0" fontId="6" fillId="2" borderId="1" xfId="0" applyFont="1" applyFill="1" applyBorder="1" applyAlignment="1">
      <alignment horizontal="left" vertical="center"/>
    </xf>
    <xf numFmtId="0" fontId="5" fillId="2" borderId="6" xfId="0" applyFont="1" applyFill="1" applyBorder="1" applyAlignment="1">
      <alignment horizontal="center" vertical="center" wrapText="1"/>
    </xf>
    <xf numFmtId="0" fontId="5" fillId="2" borderId="8" xfId="0" applyFont="1" applyFill="1" applyBorder="1" applyAlignment="1">
      <alignment horizontal="center" vertical="center" wrapText="1"/>
    </xf>
    <xf numFmtId="0" fontId="5" fillId="2" borderId="10" xfId="0" applyFont="1" applyFill="1" applyBorder="1" applyAlignment="1">
      <alignment horizontal="center" vertical="center" wrapText="1"/>
    </xf>
    <xf numFmtId="0" fontId="5" fillId="0" borderId="0" xfId="0" applyFont="1" applyAlignment="1">
      <alignment horizontal="center" vertical="center" wrapText="1"/>
    </xf>
    <xf numFmtId="0" fontId="12" fillId="2" borderId="1" xfId="0" applyFont="1" applyFill="1" applyBorder="1" applyAlignment="1">
      <alignment horizontal="left" vertical="center" wrapText="1"/>
    </xf>
    <xf numFmtId="0" fontId="5" fillId="2" borderId="1" xfId="0" applyFont="1" applyFill="1" applyBorder="1" applyAlignment="1">
      <alignment horizontal="left" vertical="center" wrapText="1"/>
    </xf>
    <xf numFmtId="0" fontId="5" fillId="2" borderId="2" xfId="0" applyFont="1" applyFill="1" applyBorder="1" applyAlignment="1">
      <alignment horizontal="center" vertical="center" wrapText="1"/>
    </xf>
    <xf numFmtId="0" fontId="5" fillId="2" borderId="0" xfId="0" applyFont="1" applyFill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</cellXfs>
  <cellStyles count="6">
    <cellStyle name="Обычный" xfId="0" builtinId="0"/>
    <cellStyle name="Обычный 2" xfId="1"/>
    <cellStyle name="Обычный 25 2" xfId="2"/>
    <cellStyle name="Обычный 3" xfId="3"/>
    <cellStyle name="Обычный 4" xfId="4"/>
    <cellStyle name="Обычный 8" xfId="5"/>
  </cellStyles>
  <dxfs count="24">
    <dxf>
      <font>
        <color indexed="65"/>
      </font>
    </dxf>
    <dxf>
      <font>
        <color indexed="65"/>
      </font>
    </dxf>
    <dxf>
      <font>
        <color indexed="65"/>
      </font>
    </dxf>
    <dxf>
      <font>
        <color indexed="65"/>
      </font>
    </dxf>
    <dxf>
      <font>
        <color indexed="65"/>
      </font>
    </dxf>
    <dxf>
      <font>
        <color indexed="65"/>
      </font>
    </dxf>
    <dxf>
      <font>
        <color indexed="65"/>
      </font>
    </dxf>
    <dxf>
      <font>
        <color indexed="65"/>
      </font>
    </dxf>
    <dxf>
      <font>
        <color indexed="65"/>
      </font>
    </dxf>
    <dxf>
      <font>
        <color indexed="65"/>
      </font>
    </dxf>
    <dxf>
      <font>
        <color indexed="65"/>
      </font>
    </dxf>
    <dxf>
      <font>
        <color indexed="65"/>
      </font>
    </dxf>
    <dxf>
      <font>
        <color indexed="65"/>
      </font>
    </dxf>
    <dxf>
      <font>
        <color indexed="65"/>
      </font>
    </dxf>
    <dxf>
      <font>
        <color indexed="65"/>
      </font>
    </dxf>
    <dxf>
      <font>
        <color indexed="65"/>
      </font>
    </dxf>
    <dxf>
      <font>
        <color indexed="65"/>
      </font>
    </dxf>
    <dxf>
      <font>
        <color indexed="65"/>
      </font>
    </dxf>
    <dxf>
      <font>
        <color indexed="65"/>
      </font>
    </dxf>
    <dxf>
      <font>
        <color indexed="65"/>
      </font>
    </dxf>
    <dxf>
      <font>
        <color indexed="65"/>
      </font>
    </dxf>
    <dxf>
      <font>
        <color theme="0"/>
      </font>
    </dxf>
    <dxf>
      <font>
        <color theme="0"/>
      </font>
    </dxf>
    <dxf>
      <font>
        <color theme="0"/>
      </font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Arial"/>
        <a:cs typeface="Arial"/>
      </a:majorFont>
      <a:minorFont>
        <a:latin typeface="Calibri"/>
        <a:ea typeface="Arial"/>
        <a:cs typeface="Arial"/>
      </a:minorFont>
    </a:fontScheme>
    <a:fmtScheme name="Стандартная">
      <a:fillStyleLst>
        <a:solidFill>
          <a:schemeClr val="phClr"/>
        </a:solidFill>
        <a:gradFill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</a:effectStyleLst>
      <a:bgFillStyleLst>
        <a:solidFill>
          <a:schemeClr val="phClr"/>
        </a:solidFill>
        <a:gradFill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/>
        </a:gradFill>
        <a:gradFill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2:P50"/>
  <sheetViews>
    <sheetView tabSelected="1" zoomScale="70" workbookViewId="0">
      <selection activeCell="I20" sqref="I20"/>
    </sheetView>
  </sheetViews>
  <sheetFormatPr defaultRowHeight="15" x14ac:dyDescent="0.25"/>
  <cols>
    <col min="1" max="1" width="9.140625" style="1"/>
    <col min="2" max="2" width="7" style="1" customWidth="1"/>
    <col min="3" max="3" width="59.28515625" style="1" customWidth="1"/>
    <col min="4" max="4" width="10.85546875" style="1" customWidth="1"/>
    <col min="5" max="5" width="23" style="1" customWidth="1"/>
    <col min="6" max="7" width="23.5703125" style="1" customWidth="1"/>
    <col min="8" max="9" width="27.5703125" style="2" customWidth="1"/>
    <col min="10" max="16384" width="9.140625" style="1"/>
  </cols>
  <sheetData>
    <row r="2" spans="2:16" ht="60.75" customHeight="1" x14ac:dyDescent="0.25">
      <c r="B2" s="42" t="s">
        <v>0</v>
      </c>
      <c r="C2" s="42"/>
      <c r="D2" s="42"/>
      <c r="E2" s="42"/>
      <c r="F2" s="42"/>
      <c r="G2" s="42"/>
      <c r="H2" s="42"/>
      <c r="I2" s="3"/>
      <c r="J2" s="4"/>
      <c r="K2" s="4"/>
      <c r="L2" s="4"/>
      <c r="M2" s="4"/>
      <c r="N2" s="4"/>
      <c r="O2" s="4"/>
      <c r="P2" s="4"/>
    </row>
    <row r="3" spans="2:16" ht="16.5" x14ac:dyDescent="0.25">
      <c r="B3" s="4"/>
      <c r="C3" s="4"/>
      <c r="D3" s="4"/>
      <c r="E3" s="4"/>
      <c r="F3" s="4"/>
      <c r="G3" s="4"/>
      <c r="H3" s="5"/>
      <c r="I3" s="5"/>
      <c r="J3" s="4"/>
      <c r="K3" s="4"/>
      <c r="L3" s="4"/>
      <c r="M3" s="4"/>
      <c r="N3" s="4"/>
      <c r="O3" s="4"/>
      <c r="P3" s="4"/>
    </row>
    <row r="4" spans="2:16" ht="22.5" customHeight="1" x14ac:dyDescent="0.25">
      <c r="B4" s="43" t="s">
        <v>16</v>
      </c>
      <c r="C4" s="44"/>
      <c r="D4" s="44"/>
      <c r="E4" s="44"/>
      <c r="F4" s="44"/>
      <c r="G4" s="6"/>
      <c r="H4" s="45" t="s">
        <v>1</v>
      </c>
      <c r="I4" s="46"/>
      <c r="K4" s="4"/>
      <c r="L4" s="4"/>
      <c r="M4" s="4"/>
      <c r="N4" s="4"/>
      <c r="O4" s="4"/>
      <c r="P4" s="4"/>
    </row>
    <row r="5" spans="2:16" ht="62.25" customHeight="1" x14ac:dyDescent="0.25">
      <c r="B5" s="44"/>
      <c r="C5" s="44"/>
      <c r="D5" s="44"/>
      <c r="E5" s="44"/>
      <c r="F5" s="44"/>
      <c r="G5" s="6"/>
      <c r="H5" s="47" t="s">
        <v>2</v>
      </c>
      <c r="I5" s="48"/>
      <c r="K5" s="4"/>
      <c r="L5" s="4"/>
      <c r="M5" s="4"/>
      <c r="N5" s="4"/>
      <c r="O5" s="4"/>
      <c r="P5" s="4"/>
    </row>
    <row r="6" spans="2:16" ht="40.5" customHeight="1" x14ac:dyDescent="0.25">
      <c r="B6" s="37" t="s">
        <v>3</v>
      </c>
      <c r="C6" s="38"/>
      <c r="D6" s="38"/>
      <c r="E6" s="38"/>
      <c r="F6" s="7">
        <v>1000000</v>
      </c>
      <c r="G6" s="8"/>
      <c r="H6" s="5"/>
      <c r="I6" s="5"/>
      <c r="J6" s="4"/>
      <c r="K6" s="4"/>
      <c r="L6" s="4"/>
      <c r="M6" s="4"/>
      <c r="N6" s="4"/>
      <c r="O6" s="4"/>
      <c r="P6" s="4"/>
    </row>
    <row r="7" spans="2:16" ht="40.5" customHeight="1" x14ac:dyDescent="0.25">
      <c r="B7" s="34" t="s">
        <v>4</v>
      </c>
      <c r="C7" s="35"/>
      <c r="D7" s="35"/>
      <c r="E7" s="36"/>
      <c r="F7" s="7">
        <v>1220000</v>
      </c>
      <c r="G7" s="8"/>
      <c r="H7" s="5"/>
      <c r="I7" s="5"/>
      <c r="J7" s="4"/>
      <c r="K7" s="4"/>
      <c r="L7" s="4"/>
      <c r="M7" s="4"/>
      <c r="N7" s="4"/>
      <c r="O7" s="4"/>
      <c r="P7" s="4"/>
    </row>
    <row r="8" spans="2:16" ht="40.5" customHeight="1" x14ac:dyDescent="0.25">
      <c r="B8" s="37" t="s">
        <v>5</v>
      </c>
      <c r="C8" s="38"/>
      <c r="D8" s="38"/>
      <c r="E8" s="38"/>
      <c r="F8" s="9">
        <f>H22</f>
        <v>0</v>
      </c>
      <c r="G8" s="8"/>
      <c r="H8" s="5"/>
      <c r="I8" s="5"/>
      <c r="J8" s="4"/>
      <c r="K8" s="4"/>
      <c r="L8" s="4"/>
      <c r="M8" s="4"/>
      <c r="N8" s="4"/>
      <c r="O8" s="4"/>
      <c r="P8" s="4"/>
    </row>
    <row r="9" spans="2:16" ht="40.5" customHeight="1" x14ac:dyDescent="0.25">
      <c r="B9" s="37" t="s">
        <v>6</v>
      </c>
      <c r="C9" s="38"/>
      <c r="D9" s="38"/>
      <c r="E9" s="38"/>
      <c r="F9" s="9">
        <f>I22</f>
        <v>0</v>
      </c>
      <c r="G9" s="8"/>
      <c r="H9" s="5"/>
      <c r="I9" s="5"/>
      <c r="J9" s="4"/>
      <c r="K9" s="4"/>
      <c r="L9" s="4"/>
      <c r="M9" s="4"/>
      <c r="N9" s="4"/>
      <c r="O9" s="4"/>
      <c r="P9" s="4"/>
    </row>
    <row r="10" spans="2:16" ht="16.5" x14ac:dyDescent="0.25">
      <c r="B10" s="10"/>
      <c r="C10" s="10"/>
      <c r="D10" s="10"/>
      <c r="E10" s="10"/>
      <c r="F10" s="10"/>
      <c r="G10" s="10"/>
      <c r="H10" s="5"/>
      <c r="I10" s="5"/>
      <c r="J10" s="4"/>
      <c r="K10" s="4"/>
      <c r="L10" s="4"/>
      <c r="M10" s="4"/>
      <c r="N10" s="4"/>
      <c r="O10" s="4"/>
      <c r="P10" s="4"/>
    </row>
    <row r="11" spans="2:16" ht="15" customHeight="1" x14ac:dyDescent="0.25">
      <c r="B11" s="39" t="s">
        <v>7</v>
      </c>
      <c r="C11" s="39" t="s">
        <v>8</v>
      </c>
      <c r="D11" s="39" t="s">
        <v>9</v>
      </c>
      <c r="E11" s="29" t="s">
        <v>10</v>
      </c>
      <c r="F11" s="26" t="s">
        <v>11</v>
      </c>
      <c r="G11" s="26" t="s">
        <v>12</v>
      </c>
      <c r="H11" s="29" t="s">
        <v>13</v>
      </c>
      <c r="I11" s="29" t="s">
        <v>14</v>
      </c>
      <c r="J11" s="4"/>
      <c r="K11" s="4"/>
      <c r="L11" s="4"/>
      <c r="M11" s="4"/>
      <c r="N11" s="4"/>
      <c r="O11" s="4"/>
      <c r="P11" s="4"/>
    </row>
    <row r="12" spans="2:16" ht="34.5" customHeight="1" x14ac:dyDescent="0.25">
      <c r="B12" s="40"/>
      <c r="C12" s="40"/>
      <c r="D12" s="40"/>
      <c r="E12" s="30"/>
      <c r="F12" s="27"/>
      <c r="G12" s="27"/>
      <c r="H12" s="30"/>
      <c r="I12" s="30"/>
      <c r="J12" s="4"/>
      <c r="K12" s="4"/>
      <c r="L12" s="4"/>
      <c r="M12" s="4"/>
      <c r="N12" s="4"/>
      <c r="O12" s="4"/>
      <c r="P12" s="4"/>
    </row>
    <row r="13" spans="2:16" ht="15" customHeight="1" x14ac:dyDescent="0.25">
      <c r="B13" s="40"/>
      <c r="C13" s="40"/>
      <c r="D13" s="40"/>
      <c r="E13" s="30"/>
      <c r="F13" s="27"/>
      <c r="G13" s="27"/>
      <c r="H13" s="30"/>
      <c r="I13" s="30"/>
      <c r="J13" s="4"/>
      <c r="K13" s="4"/>
      <c r="L13" s="4"/>
      <c r="M13" s="4"/>
      <c r="N13" s="4"/>
      <c r="O13" s="4"/>
      <c r="P13" s="4"/>
    </row>
    <row r="14" spans="2:16" ht="124.5" customHeight="1" thickBot="1" x14ac:dyDescent="0.3">
      <c r="B14" s="41"/>
      <c r="C14" s="41"/>
      <c r="D14" s="41"/>
      <c r="E14" s="31"/>
      <c r="F14" s="28"/>
      <c r="G14" s="28"/>
      <c r="H14" s="31"/>
      <c r="I14" s="31"/>
      <c r="J14" s="4"/>
      <c r="K14" s="4"/>
      <c r="L14" s="4"/>
      <c r="M14" s="4"/>
      <c r="N14" s="4"/>
      <c r="O14" s="4"/>
      <c r="P14" s="4"/>
    </row>
    <row r="15" spans="2:16" ht="17.25" thickBot="1" x14ac:dyDescent="0.3">
      <c r="B15" s="11">
        <v>1</v>
      </c>
      <c r="C15" s="22" t="s">
        <v>17</v>
      </c>
      <c r="D15" s="12" t="s">
        <v>24</v>
      </c>
      <c r="E15" s="13">
        <v>1</v>
      </c>
      <c r="F15" s="25">
        <v>2476.19</v>
      </c>
      <c r="G15" s="14">
        <f>F15*1.22</f>
        <v>3020.9517999999998</v>
      </c>
      <c r="H15" s="15">
        <v>0</v>
      </c>
      <c r="I15" s="16">
        <f>H15*1.22</f>
        <v>0</v>
      </c>
      <c r="J15" s="4"/>
      <c r="K15" s="4"/>
      <c r="L15" s="4"/>
      <c r="M15" s="4"/>
      <c r="N15" s="4"/>
      <c r="O15" s="4"/>
      <c r="P15" s="4"/>
    </row>
    <row r="16" spans="2:16" ht="17.25" thickBot="1" x14ac:dyDescent="0.3">
      <c r="B16" s="11">
        <v>2</v>
      </c>
      <c r="C16" s="23" t="s">
        <v>18</v>
      </c>
      <c r="D16" s="12" t="s">
        <v>24</v>
      </c>
      <c r="E16" s="13">
        <v>1</v>
      </c>
      <c r="F16" s="25">
        <v>2476.19</v>
      </c>
      <c r="G16" s="14">
        <f t="shared" ref="G16:G21" si="0">F16*1.22</f>
        <v>3020.9517999999998</v>
      </c>
      <c r="H16" s="15">
        <v>0</v>
      </c>
      <c r="I16" s="16">
        <f t="shared" ref="I16:I21" si="1">H16*1.22</f>
        <v>0</v>
      </c>
      <c r="J16" s="4"/>
      <c r="K16" s="4"/>
      <c r="L16" s="4"/>
      <c r="M16" s="4"/>
      <c r="N16" s="4"/>
      <c r="O16" s="4"/>
      <c r="P16" s="4"/>
    </row>
    <row r="17" spans="2:16" ht="17.25" thickBot="1" x14ac:dyDescent="0.3">
      <c r="B17" s="11">
        <v>3</v>
      </c>
      <c r="C17" s="24" t="s">
        <v>19</v>
      </c>
      <c r="D17" s="12" t="s">
        <v>24</v>
      </c>
      <c r="E17" s="13">
        <v>1</v>
      </c>
      <c r="F17" s="25">
        <v>2476.19</v>
      </c>
      <c r="G17" s="14">
        <f t="shared" si="0"/>
        <v>3020.9517999999998</v>
      </c>
      <c r="H17" s="15">
        <v>0</v>
      </c>
      <c r="I17" s="16">
        <f t="shared" si="1"/>
        <v>0</v>
      </c>
      <c r="J17" s="4"/>
      <c r="K17" s="4"/>
      <c r="L17" s="4"/>
      <c r="M17" s="4"/>
      <c r="N17" s="4"/>
      <c r="O17" s="4"/>
      <c r="P17" s="4"/>
    </row>
    <row r="18" spans="2:16" ht="17.25" thickBot="1" x14ac:dyDescent="0.3">
      <c r="B18" s="11">
        <v>4</v>
      </c>
      <c r="C18" s="24" t="s">
        <v>20</v>
      </c>
      <c r="D18" s="12" t="s">
        <v>24</v>
      </c>
      <c r="E18" s="13">
        <v>1</v>
      </c>
      <c r="F18" s="25">
        <v>1015.88</v>
      </c>
      <c r="G18" s="14">
        <f t="shared" si="0"/>
        <v>1239.3735999999999</v>
      </c>
      <c r="H18" s="15">
        <v>0</v>
      </c>
      <c r="I18" s="16">
        <f t="shared" si="1"/>
        <v>0</v>
      </c>
      <c r="J18" s="4"/>
      <c r="K18" s="4"/>
      <c r="L18" s="4"/>
      <c r="M18" s="4"/>
      <c r="N18" s="4"/>
      <c r="O18" s="4"/>
      <c r="P18" s="4"/>
    </row>
    <row r="19" spans="2:16" ht="17.25" thickBot="1" x14ac:dyDescent="0.3">
      <c r="B19" s="11">
        <v>5</v>
      </c>
      <c r="C19" s="24" t="s">
        <v>21</v>
      </c>
      <c r="D19" s="12" t="s">
        <v>24</v>
      </c>
      <c r="E19" s="13">
        <v>1</v>
      </c>
      <c r="F19" s="25">
        <v>1190.48</v>
      </c>
      <c r="G19" s="14">
        <f t="shared" si="0"/>
        <v>1452.3856000000001</v>
      </c>
      <c r="H19" s="15">
        <v>0</v>
      </c>
      <c r="I19" s="16">
        <f>H19*1.22</f>
        <v>0</v>
      </c>
      <c r="J19" s="4"/>
      <c r="K19" s="4"/>
      <c r="L19" s="4"/>
      <c r="M19" s="4"/>
      <c r="N19" s="4"/>
      <c r="O19" s="4"/>
      <c r="P19" s="4"/>
    </row>
    <row r="20" spans="2:16" ht="17.25" thickBot="1" x14ac:dyDescent="0.3">
      <c r="B20" s="11">
        <v>6</v>
      </c>
      <c r="C20" s="24" t="s">
        <v>22</v>
      </c>
      <c r="D20" s="12" t="s">
        <v>24</v>
      </c>
      <c r="E20" s="13">
        <v>1</v>
      </c>
      <c r="F20" s="25">
        <v>2476.19</v>
      </c>
      <c r="G20" s="14">
        <f t="shared" si="0"/>
        <v>3020.9517999999998</v>
      </c>
      <c r="H20" s="15">
        <v>0</v>
      </c>
      <c r="I20" s="16">
        <f t="shared" si="1"/>
        <v>0</v>
      </c>
      <c r="J20" s="4"/>
      <c r="K20" s="4"/>
      <c r="L20" s="4"/>
      <c r="M20" s="4"/>
      <c r="N20" s="4"/>
      <c r="O20" s="4"/>
      <c r="P20" s="4"/>
    </row>
    <row r="21" spans="2:16" ht="17.25" thickBot="1" x14ac:dyDescent="0.3">
      <c r="B21" s="11">
        <v>7</v>
      </c>
      <c r="C21" s="24" t="s">
        <v>23</v>
      </c>
      <c r="D21" s="12" t="s">
        <v>24</v>
      </c>
      <c r="E21" s="13">
        <v>1</v>
      </c>
      <c r="F21" s="25">
        <v>1836.67</v>
      </c>
      <c r="G21" s="14">
        <f t="shared" si="0"/>
        <v>2240.7374</v>
      </c>
      <c r="H21" s="15">
        <v>0</v>
      </c>
      <c r="I21" s="16">
        <f t="shared" si="1"/>
        <v>0</v>
      </c>
      <c r="J21" s="4"/>
      <c r="K21" s="4"/>
      <c r="L21" s="4"/>
      <c r="M21" s="4"/>
      <c r="N21" s="4"/>
      <c r="O21" s="4"/>
      <c r="P21" s="4"/>
    </row>
    <row r="22" spans="2:16" ht="17.25" thickBot="1" x14ac:dyDescent="0.3">
      <c r="B22" s="17"/>
      <c r="C22" s="18"/>
      <c r="D22" s="18"/>
      <c r="E22" s="18"/>
      <c r="F22" s="19">
        <f>SUM(F15:F21)</f>
        <v>13947.789999999999</v>
      </c>
      <c r="G22" s="20">
        <f>SUM(G15:G21)</f>
        <v>17016.303800000002</v>
      </c>
      <c r="H22" s="21">
        <f>SUM(H15:H21)</f>
        <v>0</v>
      </c>
      <c r="I22" s="21">
        <f>SUM(I15:I21)</f>
        <v>0</v>
      </c>
      <c r="J22" s="4"/>
      <c r="K22" s="4"/>
      <c r="L22" s="4"/>
      <c r="M22" s="4"/>
      <c r="N22" s="4"/>
      <c r="O22" s="4"/>
      <c r="P22" s="4"/>
    </row>
    <row r="23" spans="2:16" ht="16.5" x14ac:dyDescent="0.25">
      <c r="B23" s="4"/>
      <c r="C23" s="4"/>
      <c r="D23" s="4"/>
      <c r="E23" s="4"/>
      <c r="F23" s="4"/>
      <c r="G23" s="4"/>
      <c r="H23" s="5"/>
      <c r="I23" s="5"/>
      <c r="J23" s="4"/>
      <c r="K23" s="4"/>
      <c r="L23" s="4"/>
      <c r="M23" s="4"/>
      <c r="N23" s="4"/>
      <c r="O23" s="4"/>
      <c r="P23" s="4"/>
    </row>
    <row r="24" spans="2:16" ht="16.5" x14ac:dyDescent="0.25">
      <c r="B24" s="32" t="s">
        <v>15</v>
      </c>
      <c r="C24" s="33"/>
      <c r="D24" s="33"/>
      <c r="E24" s="33"/>
      <c r="F24" s="4"/>
      <c r="G24" s="4"/>
      <c r="H24" s="5"/>
      <c r="I24" s="5"/>
      <c r="J24" s="4"/>
      <c r="K24" s="4"/>
      <c r="L24" s="4"/>
      <c r="M24" s="4"/>
      <c r="N24" s="4"/>
      <c r="O24" s="4"/>
      <c r="P24" s="4"/>
    </row>
    <row r="25" spans="2:16" ht="16.5" x14ac:dyDescent="0.25">
      <c r="B25" s="33"/>
      <c r="C25" s="33"/>
      <c r="D25" s="33"/>
      <c r="E25" s="33"/>
      <c r="F25" s="4"/>
      <c r="G25" s="4"/>
      <c r="H25" s="5"/>
      <c r="I25" s="5"/>
      <c r="J25" s="4"/>
      <c r="K25" s="4"/>
      <c r="L25" s="4"/>
      <c r="M25" s="4"/>
      <c r="N25" s="4"/>
      <c r="O25" s="4"/>
      <c r="P25" s="4"/>
    </row>
    <row r="26" spans="2:16" ht="16.5" x14ac:dyDescent="0.25">
      <c r="B26" s="33"/>
      <c r="C26" s="33"/>
      <c r="D26" s="33"/>
      <c r="E26" s="33"/>
      <c r="F26" s="4"/>
      <c r="G26" s="4"/>
      <c r="H26" s="5"/>
      <c r="I26" s="5"/>
      <c r="J26" s="4"/>
      <c r="K26" s="4"/>
      <c r="L26" s="4"/>
      <c r="M26" s="4"/>
      <c r="N26" s="4"/>
      <c r="O26" s="4"/>
      <c r="P26" s="4"/>
    </row>
    <row r="27" spans="2:16" ht="16.5" x14ac:dyDescent="0.25">
      <c r="B27" s="4"/>
      <c r="C27" s="4"/>
      <c r="D27" s="4"/>
      <c r="E27" s="4"/>
      <c r="F27" s="4"/>
      <c r="G27" s="4"/>
      <c r="H27" s="5"/>
      <c r="I27" s="5"/>
      <c r="J27" s="4"/>
      <c r="K27" s="4"/>
      <c r="L27" s="4"/>
      <c r="M27" s="4"/>
      <c r="N27" s="4"/>
      <c r="O27" s="4"/>
      <c r="P27" s="4"/>
    </row>
    <row r="28" spans="2:16" ht="16.5" x14ac:dyDescent="0.25">
      <c r="J28" s="4"/>
      <c r="K28" s="4"/>
      <c r="L28" s="4"/>
      <c r="M28" s="4"/>
      <c r="N28" s="4"/>
      <c r="O28" s="4"/>
      <c r="P28" s="4"/>
    </row>
    <row r="29" spans="2:16" ht="16.5" x14ac:dyDescent="0.25">
      <c r="J29" s="4"/>
      <c r="K29" s="4"/>
      <c r="L29" s="4"/>
      <c r="M29" s="4"/>
      <c r="N29" s="4"/>
      <c r="O29" s="4"/>
      <c r="P29" s="4"/>
    </row>
    <row r="30" spans="2:16" ht="16.5" x14ac:dyDescent="0.25">
      <c r="J30" s="4"/>
      <c r="K30" s="4"/>
      <c r="L30" s="4"/>
      <c r="M30" s="4"/>
      <c r="N30" s="4"/>
      <c r="O30" s="4"/>
      <c r="P30" s="4"/>
    </row>
    <row r="31" spans="2:16" ht="16.5" x14ac:dyDescent="0.25">
      <c r="J31" s="4"/>
      <c r="K31" s="4"/>
      <c r="L31" s="4"/>
      <c r="M31" s="4"/>
      <c r="N31" s="4"/>
      <c r="O31" s="4"/>
      <c r="P31" s="4"/>
    </row>
    <row r="32" spans="2:16" ht="16.5" x14ac:dyDescent="0.25">
      <c r="J32" s="4"/>
      <c r="K32" s="4"/>
      <c r="L32" s="4"/>
      <c r="M32" s="4"/>
      <c r="N32" s="4"/>
      <c r="O32" s="4"/>
      <c r="P32" s="4"/>
    </row>
    <row r="33" spans="10:16" ht="16.5" x14ac:dyDescent="0.25">
      <c r="J33" s="4"/>
      <c r="K33" s="4"/>
      <c r="L33" s="4"/>
      <c r="M33" s="4"/>
      <c r="N33" s="4"/>
      <c r="O33" s="4"/>
      <c r="P33" s="4"/>
    </row>
    <row r="34" spans="10:16" ht="16.5" x14ac:dyDescent="0.25">
      <c r="J34" s="4"/>
      <c r="K34" s="4"/>
      <c r="L34" s="4"/>
      <c r="M34" s="4"/>
      <c r="N34" s="4"/>
      <c r="O34" s="4"/>
      <c r="P34" s="4"/>
    </row>
    <row r="35" spans="10:16" ht="16.5" x14ac:dyDescent="0.25">
      <c r="J35" s="4"/>
      <c r="K35" s="4"/>
      <c r="L35" s="4"/>
      <c r="M35" s="4"/>
      <c r="N35" s="4"/>
      <c r="O35" s="4"/>
      <c r="P35" s="4"/>
    </row>
    <row r="36" spans="10:16" ht="16.5" x14ac:dyDescent="0.25">
      <c r="J36" s="4"/>
      <c r="K36" s="4"/>
      <c r="L36" s="4"/>
      <c r="M36" s="4"/>
      <c r="N36" s="4"/>
      <c r="O36" s="4"/>
      <c r="P36" s="4"/>
    </row>
    <row r="37" spans="10:16" ht="16.5" x14ac:dyDescent="0.25">
      <c r="J37" s="4"/>
      <c r="K37" s="4"/>
      <c r="L37" s="4"/>
      <c r="M37" s="4"/>
      <c r="N37" s="4"/>
      <c r="O37" s="4"/>
      <c r="P37" s="4"/>
    </row>
    <row r="38" spans="10:16" ht="16.5" x14ac:dyDescent="0.25">
      <c r="J38" s="4"/>
      <c r="K38" s="4"/>
      <c r="L38" s="4"/>
      <c r="M38" s="4"/>
      <c r="N38" s="4"/>
      <c r="O38" s="4"/>
      <c r="P38" s="4"/>
    </row>
    <row r="39" spans="10:16" ht="16.5" x14ac:dyDescent="0.25">
      <c r="J39" s="4"/>
      <c r="K39" s="4"/>
      <c r="L39" s="4"/>
      <c r="M39" s="4"/>
      <c r="N39" s="4"/>
      <c r="O39" s="4"/>
      <c r="P39" s="4"/>
    </row>
    <row r="40" spans="10:16" ht="16.5" x14ac:dyDescent="0.25">
      <c r="J40" s="4"/>
      <c r="K40" s="4"/>
      <c r="L40" s="4"/>
      <c r="M40" s="4"/>
      <c r="N40" s="4"/>
      <c r="O40" s="4"/>
      <c r="P40" s="4"/>
    </row>
    <row r="41" spans="10:16" ht="16.5" x14ac:dyDescent="0.25">
      <c r="J41" s="4"/>
      <c r="K41" s="4"/>
      <c r="L41" s="4"/>
      <c r="M41" s="4"/>
      <c r="N41" s="4"/>
      <c r="O41" s="4"/>
      <c r="P41" s="4"/>
    </row>
    <row r="42" spans="10:16" ht="16.5" x14ac:dyDescent="0.25">
      <c r="J42" s="4"/>
      <c r="K42" s="4"/>
      <c r="L42" s="4"/>
      <c r="M42" s="4"/>
      <c r="N42" s="4"/>
      <c r="O42" s="4"/>
      <c r="P42" s="4"/>
    </row>
    <row r="43" spans="10:16" ht="16.5" x14ac:dyDescent="0.25">
      <c r="J43" s="4"/>
      <c r="K43" s="4"/>
      <c r="L43" s="4"/>
      <c r="M43" s="4"/>
      <c r="N43" s="4"/>
      <c r="O43" s="4"/>
      <c r="P43" s="4"/>
    </row>
    <row r="44" spans="10:16" ht="16.5" x14ac:dyDescent="0.25">
      <c r="J44" s="4"/>
      <c r="K44" s="4"/>
      <c r="L44" s="4"/>
      <c r="M44" s="4"/>
      <c r="N44" s="4"/>
      <c r="O44" s="4"/>
      <c r="P44" s="4"/>
    </row>
    <row r="45" spans="10:16" ht="16.5" x14ac:dyDescent="0.25">
      <c r="J45" s="4"/>
      <c r="K45" s="4"/>
      <c r="L45" s="4"/>
      <c r="M45" s="4"/>
      <c r="N45" s="4"/>
      <c r="O45" s="4"/>
      <c r="P45" s="4"/>
    </row>
    <row r="46" spans="10:16" ht="16.5" x14ac:dyDescent="0.25">
      <c r="J46" s="4"/>
      <c r="K46" s="4"/>
      <c r="L46" s="4"/>
      <c r="M46" s="4"/>
      <c r="N46" s="4"/>
      <c r="O46" s="4"/>
      <c r="P46" s="4"/>
    </row>
    <row r="47" spans="10:16" ht="16.5" x14ac:dyDescent="0.25">
      <c r="J47" s="4"/>
      <c r="K47" s="4"/>
      <c r="L47" s="4"/>
      <c r="M47" s="4"/>
      <c r="N47" s="4"/>
      <c r="O47" s="4"/>
      <c r="P47" s="4"/>
    </row>
    <row r="48" spans="10:16" ht="16.5" x14ac:dyDescent="0.25">
      <c r="J48" s="4"/>
      <c r="K48" s="4"/>
      <c r="L48" s="4"/>
      <c r="M48" s="4"/>
      <c r="N48" s="4"/>
      <c r="O48" s="4"/>
      <c r="P48" s="4"/>
    </row>
    <row r="49" spans="10:16" ht="16.5" x14ac:dyDescent="0.25">
      <c r="J49" s="4"/>
      <c r="K49" s="4"/>
      <c r="L49" s="4"/>
      <c r="M49" s="4"/>
      <c r="N49" s="4"/>
      <c r="O49" s="4"/>
      <c r="P49" s="4"/>
    </row>
    <row r="50" spans="10:16" ht="16.5" x14ac:dyDescent="0.25">
      <c r="J50" s="4"/>
      <c r="K50" s="4"/>
      <c r="L50" s="4"/>
      <c r="M50" s="4"/>
      <c r="N50" s="4"/>
      <c r="O50" s="4"/>
      <c r="P50" s="4"/>
    </row>
  </sheetData>
  <mergeCells count="17">
    <mergeCell ref="B2:H2"/>
    <mergeCell ref="B4:F5"/>
    <mergeCell ref="H4:I4"/>
    <mergeCell ref="H5:I5"/>
    <mergeCell ref="B6:E6"/>
    <mergeCell ref="B7:E7"/>
    <mergeCell ref="B8:E8"/>
    <mergeCell ref="B9:E9"/>
    <mergeCell ref="B11:B14"/>
    <mergeCell ref="C11:C14"/>
    <mergeCell ref="D11:D14"/>
    <mergeCell ref="E11:E14"/>
    <mergeCell ref="F11:F14"/>
    <mergeCell ref="G11:G14"/>
    <mergeCell ref="H11:H14"/>
    <mergeCell ref="I11:I14"/>
    <mergeCell ref="B24:E26"/>
  </mergeCells>
  <conditionalFormatting sqref="E11">
    <cfRule type="cellIs" dxfId="23" priority="198" operator="equal">
      <formula>0</formula>
    </cfRule>
  </conditionalFormatting>
  <conditionalFormatting sqref="H11">
    <cfRule type="cellIs" dxfId="22" priority="157" operator="equal">
      <formula>0</formula>
    </cfRule>
  </conditionalFormatting>
  <conditionalFormatting sqref="I11">
    <cfRule type="cellIs" dxfId="21" priority="156" operator="equal">
      <formula>0</formula>
    </cfRule>
  </conditionalFormatting>
  <conditionalFormatting sqref="F15">
    <cfRule type="cellIs" dxfId="13" priority="14" operator="equal">
      <formula>0</formula>
    </cfRule>
  </conditionalFormatting>
  <conditionalFormatting sqref="F16 G15:G21">
    <cfRule type="cellIs" dxfId="12" priority="13" operator="equal">
      <formula>0</formula>
    </cfRule>
  </conditionalFormatting>
  <conditionalFormatting sqref="F21">
    <cfRule type="cellIs" dxfId="4" priority="5" operator="equal">
      <formula>0</formula>
    </cfRule>
  </conditionalFormatting>
  <conditionalFormatting sqref="F20">
    <cfRule type="cellIs" dxfId="3" priority="4" operator="equal">
      <formula>0</formula>
    </cfRule>
  </conditionalFormatting>
  <conditionalFormatting sqref="F19">
    <cfRule type="cellIs" dxfId="2" priority="3" operator="equal">
      <formula>0</formula>
    </cfRule>
  </conditionalFormatting>
  <conditionalFormatting sqref="F18">
    <cfRule type="cellIs" dxfId="1" priority="2" operator="equal">
      <formula>0</formula>
    </cfRule>
  </conditionalFormatting>
  <conditionalFormatting sqref="F17">
    <cfRule type="cellIs" dxfId="0" priority="1" operator="equal">
      <formula>0</formula>
    </cfRule>
  </conditionalFormatting>
  <dataValidations count="1">
    <dataValidation allowBlank="1" sqref="C16:C21"/>
  </dataValidations>
  <pageMargins left="0.70866141732283472" right="0.70866141732283472" top="0.15748031496062992" bottom="0.35433070866141736" header="0.31496062992125984" footer="0.31496062992125984"/>
  <pageSetup paperSize="8" scale="55" fitToHeight="0" orientation="landscape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Лист1</vt:lpstr>
      <vt:lpstr>Лист1!Область_печати</vt:lpstr>
    </vt:vector>
  </TitlesOfParts>
  <Company>ПАО "Ленэнерго"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Герасимов Александр Олегович</dc:creator>
  <cp:lastModifiedBy>Гирина Ольга Дмитриевна</cp:lastModifiedBy>
  <cp:revision>2</cp:revision>
  <dcterms:created xsi:type="dcterms:W3CDTF">2019-10-09T07:06:29Z</dcterms:created>
  <dcterms:modified xsi:type="dcterms:W3CDTF">2026-04-06T14:12:32Z</dcterms:modified>
</cp:coreProperties>
</file>